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B19" i="1"/>
  <c r="C19"/>
  <c r="D19"/>
  <c r="E19"/>
  <c r="B20"/>
  <c r="C20"/>
  <c r="D20"/>
  <c r="E20"/>
  <c r="B21"/>
  <c r="C21"/>
  <c r="D21"/>
  <c r="E21"/>
  <c r="B22"/>
  <c r="C22"/>
  <c r="D22"/>
  <c r="E22"/>
  <c r="B23"/>
  <c r="C23"/>
  <c r="D23"/>
  <c r="E23"/>
  <c r="B24"/>
  <c r="C24"/>
  <c r="D24"/>
  <c r="E24"/>
  <c r="B25"/>
  <c r="C25"/>
  <c r="D25"/>
  <c r="E25"/>
  <c r="B26"/>
  <c r="C26"/>
  <c r="D26"/>
  <c r="E26"/>
  <c r="B27"/>
  <c r="C27"/>
  <c r="D27"/>
  <c r="E27"/>
  <c r="B28"/>
  <c r="C28"/>
  <c r="D28"/>
  <c r="E28"/>
  <c r="E18"/>
  <c r="D18"/>
  <c r="C18"/>
  <c r="B18"/>
  <c r="A19"/>
  <c r="A20"/>
  <c r="A21"/>
  <c r="A22"/>
  <c r="A23"/>
  <c r="A24"/>
  <c r="A25"/>
  <c r="A26"/>
  <c r="A27"/>
  <c r="A28"/>
  <c r="A18"/>
  <c r="A17"/>
  <c r="B17"/>
  <c r="C17"/>
  <c r="D17"/>
  <c r="E17"/>
  <c r="F17"/>
  <c r="G17"/>
  <c r="H17"/>
  <c r="I17"/>
  <c r="J17"/>
  <c r="K17"/>
  <c r="L17"/>
  <c r="M17"/>
  <c r="B16"/>
  <c r="C16"/>
  <c r="D16"/>
  <c r="E16"/>
  <c r="F16"/>
  <c r="G16"/>
  <c r="H16"/>
  <c r="I16"/>
  <c r="J16"/>
  <c r="K16"/>
  <c r="L16"/>
  <c r="M16"/>
  <c r="A16"/>
  <c r="M28"/>
  <c r="L28"/>
  <c r="K28"/>
  <c r="J28"/>
  <c r="I28"/>
  <c r="H28"/>
  <c r="G28"/>
  <c r="M27"/>
  <c r="L27"/>
  <c r="K27"/>
  <c r="J27"/>
  <c r="I27"/>
  <c r="H27"/>
  <c r="G27"/>
  <c r="M26"/>
  <c r="L26"/>
  <c r="K26"/>
  <c r="J26"/>
  <c r="I26"/>
  <c r="H26"/>
  <c r="G26"/>
  <c r="M25"/>
  <c r="L25"/>
  <c r="K25"/>
  <c r="J25"/>
  <c r="I25"/>
  <c r="H25"/>
  <c r="G25"/>
  <c r="M24"/>
  <c r="L24"/>
  <c r="K24"/>
  <c r="J24"/>
  <c r="I24"/>
  <c r="H24"/>
  <c r="G24"/>
  <c r="M23"/>
  <c r="L23"/>
  <c r="K23"/>
  <c r="J23"/>
  <c r="I23"/>
  <c r="H23"/>
  <c r="G23"/>
  <c r="M22"/>
  <c r="L22"/>
  <c r="K22"/>
  <c r="J22"/>
  <c r="I22"/>
  <c r="H22"/>
  <c r="G22"/>
  <c r="M21"/>
  <c r="L21"/>
  <c r="K21"/>
  <c r="J21"/>
  <c r="I21"/>
  <c r="H21"/>
  <c r="G21"/>
  <c r="M20"/>
  <c r="L20"/>
  <c r="K20"/>
  <c r="J20"/>
  <c r="I20"/>
  <c r="H20"/>
  <c r="G20"/>
  <c r="M19"/>
  <c r="L19"/>
  <c r="K19"/>
  <c r="J19"/>
  <c r="I19"/>
  <c r="H19"/>
  <c r="G19"/>
  <c r="M18"/>
  <c r="L18"/>
  <c r="K18"/>
  <c r="J18"/>
  <c r="I18"/>
  <c r="H18"/>
  <c r="G18"/>
</calcChain>
</file>

<file path=xl/sharedStrings.xml><?xml version="1.0" encoding="utf-8"?>
<sst xmlns="http://schemas.openxmlformats.org/spreadsheetml/2006/main" count="26" uniqueCount="16">
  <si>
    <t>Load</t>
  </si>
  <si>
    <t>[kip]</t>
  </si>
  <si>
    <t>Beam 1 J1547</t>
  </si>
  <si>
    <t>Beam 2 J1789</t>
  </si>
  <si>
    <t>Beam 3 J1657</t>
  </si>
  <si>
    <t>Beam 4 J1793</t>
  </si>
  <si>
    <t>Beam 1 Left</t>
  </si>
  <si>
    <t>Beam 1 Right</t>
  </si>
  <si>
    <t>Beam 2 Left</t>
  </si>
  <si>
    <t>Beam 2 Right</t>
  </si>
  <si>
    <t>Beam 3 Left</t>
  </si>
  <si>
    <t>Beam 3 Right</t>
  </si>
  <si>
    <t>Beam 4 Left</t>
  </si>
  <si>
    <t>Beam 4 Right</t>
  </si>
  <si>
    <t>[Inch]</t>
  </si>
  <si>
    <t>[uE]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</si>
</sst>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%20BM%20Data%20-%20Back%20Up/MS%202-3%20-%204B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dspn Bms 2 and 3 SPCntr 1 Trim"/>
      <sheetName val="Mdspn Bms 2 and 3 SPCntr 1  Bms"/>
      <sheetName val="Beam Deflections"/>
      <sheetName val="Mdspn Bms 2 and 3 SPCntr Hlf 1 "/>
    </sheetNames>
    <sheetDataSet>
      <sheetData sheetId="0">
        <row r="92">
          <cell r="G92">
            <v>2776.8710000000001</v>
          </cell>
          <cell r="H92">
            <v>2793.1970000000001</v>
          </cell>
          <cell r="I92">
            <v>2572.7890000000002</v>
          </cell>
          <cell r="J92">
            <v>2914.2860000000001</v>
          </cell>
          <cell r="K92">
            <v>3133.3330000000001</v>
          </cell>
          <cell r="L92">
            <v>2779.5920000000001</v>
          </cell>
          <cell r="M92">
            <v>2706.1219999999998</v>
          </cell>
        </row>
        <row r="93">
          <cell r="G93">
            <v>2785.0340000000001</v>
          </cell>
          <cell r="H93">
            <v>2802.721</v>
          </cell>
          <cell r="I93">
            <v>2582.3130000000001</v>
          </cell>
          <cell r="J93">
            <v>2925.17</v>
          </cell>
          <cell r="K93">
            <v>3146.9389999999999</v>
          </cell>
          <cell r="L93">
            <v>2785.0340000000001</v>
          </cell>
          <cell r="M93">
            <v>2710.2040000000002</v>
          </cell>
        </row>
        <row r="94">
          <cell r="G94">
            <v>2791.837</v>
          </cell>
          <cell r="H94">
            <v>2813.605</v>
          </cell>
          <cell r="I94">
            <v>2591.837</v>
          </cell>
          <cell r="J94">
            <v>2937.415</v>
          </cell>
          <cell r="K94">
            <v>3157.8229999999999</v>
          </cell>
          <cell r="L94">
            <v>2790.4760000000001</v>
          </cell>
          <cell r="M94">
            <v>2714.2860000000001</v>
          </cell>
        </row>
        <row r="95">
          <cell r="G95">
            <v>2810.884</v>
          </cell>
          <cell r="H95">
            <v>2848.98</v>
          </cell>
          <cell r="I95">
            <v>2623.1289999999999</v>
          </cell>
          <cell r="J95">
            <v>2963.2649999999999</v>
          </cell>
          <cell r="K95">
            <v>3191.837</v>
          </cell>
          <cell r="L95">
            <v>2805.442</v>
          </cell>
          <cell r="M95">
            <v>2726.5309999999999</v>
          </cell>
        </row>
        <row r="96">
          <cell r="G96">
            <v>2821.7689999999998</v>
          </cell>
          <cell r="H96">
            <v>2906.1219999999998</v>
          </cell>
          <cell r="I96">
            <v>2673.4690000000001</v>
          </cell>
          <cell r="J96">
            <v>3004.0819999999999</v>
          </cell>
          <cell r="K96">
            <v>3238.0949999999998</v>
          </cell>
          <cell r="L96">
            <v>2819.0479999999998</v>
          </cell>
          <cell r="M96">
            <v>2737.415</v>
          </cell>
        </row>
        <row r="97">
          <cell r="G97">
            <v>2831.2930000000001</v>
          </cell>
          <cell r="H97">
            <v>2949.66</v>
          </cell>
          <cell r="I97">
            <v>2717.0070000000001</v>
          </cell>
          <cell r="J97">
            <v>3036.7350000000001</v>
          </cell>
          <cell r="K97">
            <v>3278.9119999999998</v>
          </cell>
          <cell r="L97">
            <v>2823.1289999999999</v>
          </cell>
          <cell r="M97">
            <v>2738.7759999999998</v>
          </cell>
        </row>
        <row r="98">
          <cell r="G98">
            <v>2834.0140000000001</v>
          </cell>
          <cell r="H98">
            <v>2963.2649999999999</v>
          </cell>
          <cell r="I98">
            <v>2727.8910000000001</v>
          </cell>
          <cell r="J98">
            <v>3044.8980000000001</v>
          </cell>
          <cell r="K98">
            <v>3288.4349999999999</v>
          </cell>
          <cell r="L98">
            <v>2821.7689999999998</v>
          </cell>
          <cell r="M98">
            <v>2738.7759999999998</v>
          </cell>
        </row>
        <row r="99">
          <cell r="G99">
            <v>2834.0140000000001</v>
          </cell>
          <cell r="H99">
            <v>2978.2310000000002</v>
          </cell>
          <cell r="I99">
            <v>2741.4969999999998</v>
          </cell>
          <cell r="J99">
            <v>3055.7820000000002</v>
          </cell>
          <cell r="K99">
            <v>3302.0410000000002</v>
          </cell>
          <cell r="L99">
            <v>2823.1289999999999</v>
          </cell>
          <cell r="M99">
            <v>2742.857</v>
          </cell>
        </row>
        <row r="100">
          <cell r="G100">
            <v>2846.259</v>
          </cell>
          <cell r="H100">
            <v>3017.6869999999999</v>
          </cell>
          <cell r="I100">
            <v>2776.8710000000001</v>
          </cell>
          <cell r="J100">
            <v>3117.0070000000001</v>
          </cell>
          <cell r="K100">
            <v>3371.4290000000001</v>
          </cell>
          <cell r="L100">
            <v>2828.5709999999999</v>
          </cell>
          <cell r="M100">
            <v>2742.857</v>
          </cell>
        </row>
        <row r="101">
          <cell r="G101">
            <v>2782.3130000000001</v>
          </cell>
          <cell r="H101">
            <v>2779.5920000000001</v>
          </cell>
          <cell r="I101">
            <v>2561.9050000000002</v>
          </cell>
          <cell r="J101">
            <v>2908.8440000000001</v>
          </cell>
          <cell r="K101">
            <v>3130.6120000000001</v>
          </cell>
          <cell r="L101">
            <v>2786.395</v>
          </cell>
          <cell r="M101">
            <v>2708.8440000000001</v>
          </cell>
        </row>
        <row r="102">
          <cell r="G102">
            <v>2780.9520000000002</v>
          </cell>
          <cell r="H102">
            <v>2776.8710000000001</v>
          </cell>
          <cell r="I102">
            <v>2559.1840000000002</v>
          </cell>
          <cell r="J102">
            <v>2908.8440000000001</v>
          </cell>
          <cell r="K102">
            <v>3127.8910000000001</v>
          </cell>
          <cell r="L102">
            <v>2783.6729999999998</v>
          </cell>
          <cell r="M102">
            <v>2708.8440000000001</v>
          </cell>
        </row>
      </sheetData>
      <sheetData sheetId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>
      <selection activeCell="F14" sqref="F14"/>
    </sheetView>
  </sheetViews>
  <sheetFormatPr defaultRowHeight="15"/>
  <cols>
    <col min="1" max="1" width="6.5703125" style="7" bestFit="1" customWidth="1"/>
    <col min="2" max="5" width="12.5703125" style="7" bestFit="1" customWidth="1"/>
    <col min="6" max="6" width="11.28515625" style="7" bestFit="1" customWidth="1"/>
    <col min="7" max="7" width="12.42578125" style="7" bestFit="1" customWidth="1"/>
    <col min="8" max="8" width="11.28515625" style="7" bestFit="1" customWidth="1"/>
    <col min="9" max="9" width="12.42578125" style="7" bestFit="1" customWidth="1"/>
    <col min="10" max="10" width="11.28515625" style="7" bestFit="1" customWidth="1"/>
    <col min="11" max="11" width="12.42578125" style="7" bestFit="1" customWidth="1"/>
    <col min="12" max="12" width="11.28515625" style="7" bestFit="1" customWidth="1"/>
    <col min="13" max="13" width="12.42578125" style="7" bestFit="1" customWidth="1"/>
    <col min="14" max="16384" width="9.140625" style="7"/>
  </cols>
  <sheetData>
    <row r="1" spans="1:13" s="4" customFormat="1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2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</row>
    <row r="2" spans="1:13" s="4" customFormat="1">
      <c r="A2" s="1" t="s">
        <v>1</v>
      </c>
      <c r="B2" s="1" t="s">
        <v>14</v>
      </c>
      <c r="C2" s="1" t="s">
        <v>14</v>
      </c>
      <c r="D2" s="1" t="s">
        <v>14</v>
      </c>
      <c r="E2" s="1" t="s">
        <v>14</v>
      </c>
      <c r="F2" s="1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  <c r="L2" s="3" t="s">
        <v>15</v>
      </c>
      <c r="M2" s="3" t="s">
        <v>15</v>
      </c>
    </row>
    <row r="3" spans="1:13">
      <c r="A3" s="5">
        <v>-2.1000000000000001E-2</v>
      </c>
      <c r="B3" s="5">
        <v>2.5646530000000001E-2</v>
      </c>
      <c r="C3" s="5">
        <v>5.7652910000000002E-2</v>
      </c>
      <c r="D3" s="5">
        <v>-1.3399519999999999E-3</v>
      </c>
      <c r="E3" s="5">
        <v>4.0421199999999997E-2</v>
      </c>
      <c r="F3" s="14">
        <v>-44580.95</v>
      </c>
      <c r="G3" s="6">
        <v>2776.8710000000001</v>
      </c>
      <c r="H3" s="6">
        <v>2793.1970000000001</v>
      </c>
      <c r="I3" s="6">
        <v>2572.7890000000002</v>
      </c>
      <c r="J3" s="6">
        <v>2914.2860000000001</v>
      </c>
      <c r="K3" s="6">
        <v>3133.3330000000001</v>
      </c>
      <c r="L3" s="6">
        <v>2779.5920000000001</v>
      </c>
      <c r="M3" s="6">
        <v>2706.1219999999998</v>
      </c>
    </row>
    <row r="4" spans="1:13">
      <c r="A4" s="5">
        <v>1.4770000000000001</v>
      </c>
      <c r="B4" s="5">
        <v>2.824958E-2</v>
      </c>
      <c r="C4" s="5">
        <v>6.2687229999999997E-2</v>
      </c>
      <c r="D4" s="5">
        <v>2.9635429999999999E-3</v>
      </c>
      <c r="E4" s="5">
        <v>4.2712090000000001E-2</v>
      </c>
      <c r="F4" s="14">
        <v>-44580.95</v>
      </c>
      <c r="G4" s="6">
        <v>2785.0340000000001</v>
      </c>
      <c r="H4" s="6">
        <v>2802.721</v>
      </c>
      <c r="I4" s="6">
        <v>2582.3130000000001</v>
      </c>
      <c r="J4" s="6">
        <v>2925.17</v>
      </c>
      <c r="K4" s="6">
        <v>3146.9389999999999</v>
      </c>
      <c r="L4" s="6">
        <v>2785.0340000000001</v>
      </c>
      <c r="M4" s="6">
        <v>2710.2040000000002</v>
      </c>
    </row>
    <row r="5" spans="1:13">
      <c r="A5" s="5">
        <v>3.5209999999999999</v>
      </c>
      <c r="B5" s="5">
        <v>3.0332020000000001E-2</v>
      </c>
      <c r="C5" s="5">
        <v>7.0768639999999994E-2</v>
      </c>
      <c r="D5" s="5">
        <v>9.3535790000000008E-3</v>
      </c>
      <c r="E5" s="5">
        <v>4.5461170000000002E-2</v>
      </c>
      <c r="F5" s="14">
        <v>-44580.95</v>
      </c>
      <c r="G5" s="6">
        <v>2791.837</v>
      </c>
      <c r="H5" s="6">
        <v>2813.605</v>
      </c>
      <c r="I5" s="6">
        <v>2591.837</v>
      </c>
      <c r="J5" s="6">
        <v>2937.415</v>
      </c>
      <c r="K5" s="6">
        <v>3157.8229999999999</v>
      </c>
      <c r="L5" s="6">
        <v>2790.4760000000001</v>
      </c>
      <c r="M5" s="6">
        <v>2714.2860000000001</v>
      </c>
    </row>
    <row r="6" spans="1:13">
      <c r="A6" s="5">
        <v>6.9370000000000003</v>
      </c>
      <c r="B6" s="5">
        <v>3.3781060000000002E-2</v>
      </c>
      <c r="C6" s="5">
        <v>8.4281819999999993E-2</v>
      </c>
      <c r="D6" s="5">
        <v>1.9134249999999998E-2</v>
      </c>
      <c r="E6" s="5">
        <v>5.0632040000000003E-2</v>
      </c>
      <c r="F6" s="14">
        <v>-44580.95</v>
      </c>
      <c r="G6" s="6">
        <v>2810.884</v>
      </c>
      <c r="H6" s="6">
        <v>2848.98</v>
      </c>
      <c r="I6" s="6">
        <v>2623.1289999999999</v>
      </c>
      <c r="J6" s="6">
        <v>2963.2649999999999</v>
      </c>
      <c r="K6" s="6">
        <v>3191.837</v>
      </c>
      <c r="L6" s="6">
        <v>2805.442</v>
      </c>
      <c r="M6" s="6">
        <v>2726.5309999999999</v>
      </c>
    </row>
    <row r="7" spans="1:13">
      <c r="A7" s="5">
        <v>13.741</v>
      </c>
      <c r="B7" s="5">
        <v>4.1199739999999999E-2</v>
      </c>
      <c r="C7" s="5">
        <v>0.1109107</v>
      </c>
      <c r="D7" s="5">
        <v>4.0456110000000003E-2</v>
      </c>
      <c r="E7" s="5">
        <v>6.0515609999999997E-2</v>
      </c>
      <c r="F7" s="14">
        <v>-44580.95</v>
      </c>
      <c r="G7" s="6">
        <v>2821.7689999999998</v>
      </c>
      <c r="H7" s="6">
        <v>2906.1219999999998</v>
      </c>
      <c r="I7" s="6">
        <v>2673.4690000000001</v>
      </c>
      <c r="J7" s="6">
        <v>3004.0819999999999</v>
      </c>
      <c r="K7" s="6">
        <v>3238.0949999999998</v>
      </c>
      <c r="L7" s="6">
        <v>2819.0479999999998</v>
      </c>
      <c r="M7" s="6">
        <v>2737.415</v>
      </c>
    </row>
    <row r="8" spans="1:13">
      <c r="A8" s="5">
        <v>19.172999999999998</v>
      </c>
      <c r="B8" s="5">
        <v>4.6470919999999999E-2</v>
      </c>
      <c r="C8" s="5">
        <v>0.13065060000000001</v>
      </c>
      <c r="D8" s="5">
        <v>5.7670079999999999E-2</v>
      </c>
      <c r="E8" s="5">
        <v>6.8108290000000002E-2</v>
      </c>
      <c r="F8" s="14">
        <v>-44580.95</v>
      </c>
      <c r="G8" s="6">
        <v>2831.2930000000001</v>
      </c>
      <c r="H8" s="6">
        <v>2949.66</v>
      </c>
      <c r="I8" s="6">
        <v>2717.0070000000001</v>
      </c>
      <c r="J8" s="6">
        <v>3036.7350000000001</v>
      </c>
      <c r="K8" s="6">
        <v>3278.9119999999998</v>
      </c>
      <c r="L8" s="6">
        <v>2823.1289999999999</v>
      </c>
      <c r="M8" s="6">
        <v>2738.7759999999998</v>
      </c>
    </row>
    <row r="9" spans="1:13">
      <c r="A9" s="5">
        <v>20.559000000000001</v>
      </c>
      <c r="B9" s="5">
        <v>4.7577210000000002E-2</v>
      </c>
      <c r="C9" s="5">
        <v>0.13555239999999999</v>
      </c>
      <c r="D9" s="5">
        <v>6.2951640000000003E-2</v>
      </c>
      <c r="E9" s="5">
        <v>7.0726460000000005E-2</v>
      </c>
      <c r="F9" s="14">
        <v>-44580.95</v>
      </c>
      <c r="G9" s="6">
        <v>2834.0140000000001</v>
      </c>
      <c r="H9" s="6">
        <v>2963.2649999999999</v>
      </c>
      <c r="I9" s="6">
        <v>2727.8910000000001</v>
      </c>
      <c r="J9" s="6">
        <v>3044.8980000000001</v>
      </c>
      <c r="K9" s="6">
        <v>3288.4349999999999</v>
      </c>
      <c r="L9" s="6">
        <v>2821.7689999999998</v>
      </c>
      <c r="M9" s="6">
        <v>2738.7759999999998</v>
      </c>
    </row>
    <row r="10" spans="1:13">
      <c r="A10" s="5">
        <v>22.071000000000002</v>
      </c>
      <c r="B10" s="5">
        <v>4.874858E-2</v>
      </c>
      <c r="C10" s="5">
        <v>0.1408517</v>
      </c>
      <c r="D10" s="5">
        <v>6.7059519999999997E-2</v>
      </c>
      <c r="E10" s="5">
        <v>7.2755539999999994E-2</v>
      </c>
      <c r="F10" s="14">
        <v>-44580.95</v>
      </c>
      <c r="G10" s="6">
        <v>2834.0140000000001</v>
      </c>
      <c r="H10" s="6">
        <v>2978.2310000000002</v>
      </c>
      <c r="I10" s="6">
        <v>2741.4969999999998</v>
      </c>
      <c r="J10" s="6">
        <v>3055.7820000000002</v>
      </c>
      <c r="K10" s="6">
        <v>3302.0410000000002</v>
      </c>
      <c r="L10" s="6">
        <v>2823.1289999999999</v>
      </c>
      <c r="M10" s="6">
        <v>2742.857</v>
      </c>
    </row>
    <row r="11" spans="1:13">
      <c r="A11" s="5">
        <v>21.370999999999999</v>
      </c>
      <c r="B11" s="5">
        <v>5.4540369999999998E-2</v>
      </c>
      <c r="C11" s="5">
        <v>0.1556235</v>
      </c>
      <c r="D11" s="5">
        <v>9.0793949999999998E-2</v>
      </c>
      <c r="E11" s="5">
        <v>7.7991870000000005E-2</v>
      </c>
      <c r="F11" s="14">
        <v>-44580.95</v>
      </c>
      <c r="G11" s="6">
        <v>2846.259</v>
      </c>
      <c r="H11" s="6">
        <v>3017.6869999999999</v>
      </c>
      <c r="I11" s="6">
        <v>2776.8710000000001</v>
      </c>
      <c r="J11" s="6">
        <v>3117.0070000000001</v>
      </c>
      <c r="K11" s="6">
        <v>3371.4290000000001</v>
      </c>
      <c r="L11" s="6">
        <v>2828.5709999999999</v>
      </c>
      <c r="M11" s="6">
        <v>2742.857</v>
      </c>
    </row>
    <row r="12" spans="1:13">
      <c r="A12" s="5">
        <v>6.7830000000000004</v>
      </c>
      <c r="B12" s="5">
        <v>2.3564089999999999E-2</v>
      </c>
      <c r="C12" s="5">
        <v>5.0167669999999998E-2</v>
      </c>
      <c r="D12" s="5">
        <v>-2.513632E-3</v>
      </c>
      <c r="E12" s="5">
        <v>4.3693900000000001E-2</v>
      </c>
      <c r="F12" s="14">
        <v>-44580.95</v>
      </c>
      <c r="G12" s="6">
        <v>2782.3130000000001</v>
      </c>
      <c r="H12" s="6">
        <v>2779.5920000000001</v>
      </c>
      <c r="I12" s="6">
        <v>2561.9050000000002</v>
      </c>
      <c r="J12" s="6">
        <v>2908.8440000000001</v>
      </c>
      <c r="K12" s="6">
        <v>3130.6120000000001</v>
      </c>
      <c r="L12" s="6">
        <v>2786.395</v>
      </c>
      <c r="M12" s="6">
        <v>2708.8440000000001</v>
      </c>
    </row>
    <row r="13" spans="1:13">
      <c r="A13" s="8">
        <v>7.0000000000000001E-3</v>
      </c>
      <c r="B13" s="5">
        <v>2.3173639999999999E-2</v>
      </c>
      <c r="C13" s="5">
        <v>5.003519E-2</v>
      </c>
      <c r="D13" s="5">
        <v>-2.513632E-3</v>
      </c>
      <c r="E13" s="5">
        <v>4.3628449999999999E-2</v>
      </c>
      <c r="F13" s="14">
        <v>-44580.95</v>
      </c>
      <c r="G13" s="6">
        <v>2780.9520000000002</v>
      </c>
      <c r="H13" s="6">
        <v>2776.8710000000001</v>
      </c>
      <c r="I13" s="6">
        <v>2559.1840000000002</v>
      </c>
      <c r="J13" s="6">
        <v>2908.8440000000001</v>
      </c>
      <c r="K13" s="6">
        <v>3127.8910000000001</v>
      </c>
      <c r="L13" s="6">
        <v>2783.6729999999998</v>
      </c>
      <c r="M13" s="6">
        <v>2708.8440000000001</v>
      </c>
    </row>
    <row r="14" spans="1:13">
      <c r="A14" s="8">
        <v>7.0000000000000001E-3</v>
      </c>
      <c r="B14" s="5">
        <v>2.310856E-2</v>
      </c>
      <c r="C14" s="5">
        <v>4.9306540000000003E-2</v>
      </c>
      <c r="D14" s="5">
        <v>-2.3832229999999999E-3</v>
      </c>
      <c r="E14" s="5">
        <v>4.4937530000000003E-2</v>
      </c>
      <c r="F14" s="14">
        <v>-44580.95</v>
      </c>
      <c r="G14" s="6">
        <v>2785.0340000000001</v>
      </c>
      <c r="H14" s="6">
        <v>2776.8710000000001</v>
      </c>
      <c r="I14" s="6">
        <v>2561.9050000000002</v>
      </c>
      <c r="J14" s="6">
        <v>2908.8440000000001</v>
      </c>
      <c r="K14" s="6">
        <v>3131.973</v>
      </c>
      <c r="L14" s="6">
        <v>2787.7550000000001</v>
      </c>
      <c r="M14" s="6">
        <v>2711.5650000000001</v>
      </c>
    </row>
    <row r="16" spans="1:13" s="4" customFormat="1">
      <c r="A16" s="1" t="str">
        <f>A1</f>
        <v>Load</v>
      </c>
      <c r="B16" s="1" t="str">
        <f t="shared" ref="B16:M17" si="0">B1</f>
        <v>Beam 1 J1547</v>
      </c>
      <c r="C16" s="1" t="str">
        <f t="shared" si="0"/>
        <v>Beam 2 J1789</v>
      </c>
      <c r="D16" s="1" t="str">
        <f t="shared" si="0"/>
        <v>Beam 3 J1657</v>
      </c>
      <c r="E16" s="1" t="str">
        <f t="shared" si="0"/>
        <v>Beam 4 J1793</v>
      </c>
      <c r="F16" s="9" t="str">
        <f t="shared" si="0"/>
        <v>Beam 1 Left</v>
      </c>
      <c r="G16" s="10" t="str">
        <f t="shared" si="0"/>
        <v>Beam 1 Right</v>
      </c>
      <c r="H16" s="10" t="str">
        <f t="shared" si="0"/>
        <v>Beam 2 Left</v>
      </c>
      <c r="I16" s="10" t="str">
        <f t="shared" si="0"/>
        <v>Beam 2 Right</v>
      </c>
      <c r="J16" s="10" t="str">
        <f t="shared" si="0"/>
        <v>Beam 3 Left</v>
      </c>
      <c r="K16" s="10" t="str">
        <f t="shared" si="0"/>
        <v>Beam 3 Right</v>
      </c>
      <c r="L16" s="10" t="str">
        <f t="shared" si="0"/>
        <v>Beam 4 Left</v>
      </c>
      <c r="M16" s="10" t="str">
        <f t="shared" si="0"/>
        <v>Beam 4 Right</v>
      </c>
    </row>
    <row r="17" spans="1:13" s="4" customFormat="1">
      <c r="A17" s="1" t="str">
        <f>A2</f>
        <v>[kip]</v>
      </c>
      <c r="B17" s="1" t="str">
        <f t="shared" si="0"/>
        <v>[Inch]</v>
      </c>
      <c r="C17" s="1" t="str">
        <f t="shared" si="0"/>
        <v>[Inch]</v>
      </c>
      <c r="D17" s="1" t="str">
        <f t="shared" si="0"/>
        <v>[Inch]</v>
      </c>
      <c r="E17" s="1" t="str">
        <f t="shared" si="0"/>
        <v>[Inch]</v>
      </c>
      <c r="F17" s="9" t="str">
        <f t="shared" si="0"/>
        <v>[uE]</v>
      </c>
      <c r="G17" s="10" t="str">
        <f t="shared" si="0"/>
        <v>[uE]</v>
      </c>
      <c r="H17" s="10" t="str">
        <f t="shared" si="0"/>
        <v>[uE]</v>
      </c>
      <c r="I17" s="10" t="str">
        <f t="shared" si="0"/>
        <v>[uE]</v>
      </c>
      <c r="J17" s="10" t="str">
        <f t="shared" si="0"/>
        <v>[uE]</v>
      </c>
      <c r="K17" s="10" t="str">
        <f t="shared" si="0"/>
        <v>[uE]</v>
      </c>
      <c r="L17" s="10" t="str">
        <f t="shared" si="0"/>
        <v>[uE]</v>
      </c>
      <c r="M17" s="10" t="str">
        <f t="shared" si="0"/>
        <v>[uE]</v>
      </c>
    </row>
    <row r="18" spans="1:13">
      <c r="A18" s="5">
        <f>A3</f>
        <v>-2.1000000000000001E-2</v>
      </c>
      <c r="B18" s="5">
        <f>B3-$B$3</f>
        <v>0</v>
      </c>
      <c r="C18" s="5">
        <f>C3-$C$3</f>
        <v>0</v>
      </c>
      <c r="D18" s="5">
        <f>D3-$D$3</f>
        <v>0</v>
      </c>
      <c r="E18" s="5">
        <f>E3-$E3</f>
        <v>0</v>
      </c>
      <c r="F18" s="11"/>
      <c r="G18" s="12">
        <f>'[1]Mdspn Bms 2 and 3 SPCntr 1 Trim'!G92-'[1]Mdspn Bms 2 and 3 SPCntr 1 Trim'!$G$92</f>
        <v>0</v>
      </c>
      <c r="H18" s="12">
        <f>'[1]Mdspn Bms 2 and 3 SPCntr 1 Trim'!H92-'[1]Mdspn Bms 2 and 3 SPCntr 1 Trim'!$H$92</f>
        <v>0</v>
      </c>
      <c r="I18" s="12">
        <f>'[1]Mdspn Bms 2 and 3 SPCntr 1 Trim'!I92-'[1]Mdspn Bms 2 and 3 SPCntr 1 Trim'!$I$92</f>
        <v>0</v>
      </c>
      <c r="J18" s="12">
        <f>'[1]Mdspn Bms 2 and 3 SPCntr 1 Trim'!J92-'[1]Mdspn Bms 2 and 3 SPCntr 1 Trim'!$J$92</f>
        <v>0</v>
      </c>
      <c r="K18" s="12">
        <f>'[1]Mdspn Bms 2 and 3 SPCntr 1 Trim'!K92-'[1]Mdspn Bms 2 and 3 SPCntr 1 Trim'!$K$92</f>
        <v>0</v>
      </c>
      <c r="L18" s="12">
        <f>'[1]Mdspn Bms 2 and 3 SPCntr 1 Trim'!L92-'[1]Mdspn Bms 2 and 3 SPCntr 1 Trim'!$L$92</f>
        <v>0</v>
      </c>
      <c r="M18" s="12">
        <f>'[1]Mdspn Bms 2 and 3 SPCntr 1 Trim'!M92-'[1]Mdspn Bms 2 and 3 SPCntr 1 Trim'!$M$92</f>
        <v>0</v>
      </c>
    </row>
    <row r="19" spans="1:13">
      <c r="A19" s="5">
        <f t="shared" ref="A19:A28" si="1">A4</f>
        <v>1.4770000000000001</v>
      </c>
      <c r="B19" s="5">
        <f t="shared" ref="B19:B28" si="2">B4-$B$3</f>
        <v>2.6030499999999991E-3</v>
      </c>
      <c r="C19" s="5">
        <f t="shared" ref="C19:C28" si="3">C4-$C$3</f>
        <v>5.0343199999999949E-3</v>
      </c>
      <c r="D19" s="5">
        <f t="shared" ref="D19:D28" si="4">D4-$D$3</f>
        <v>4.3034950000000001E-3</v>
      </c>
      <c r="E19" s="5">
        <f t="shared" ref="E19:E28" si="5">E4-$E4</f>
        <v>0</v>
      </c>
      <c r="G19" s="12">
        <f>'[1]Mdspn Bms 2 and 3 SPCntr 1 Trim'!G93-'[1]Mdspn Bms 2 and 3 SPCntr 1 Trim'!$G$92</f>
        <v>8.1630000000000109</v>
      </c>
      <c r="H19" s="12">
        <f>'[1]Mdspn Bms 2 and 3 SPCntr 1 Trim'!H93-'[1]Mdspn Bms 2 and 3 SPCntr 1 Trim'!$H$92</f>
        <v>9.5239999999998872</v>
      </c>
      <c r="I19" s="12">
        <f>'[1]Mdspn Bms 2 and 3 SPCntr 1 Trim'!I93-'[1]Mdspn Bms 2 and 3 SPCntr 1 Trim'!$I$92</f>
        <v>9.5239999999998872</v>
      </c>
      <c r="J19" s="12">
        <f>'[1]Mdspn Bms 2 and 3 SPCntr 1 Trim'!J93-'[1]Mdspn Bms 2 and 3 SPCntr 1 Trim'!$J$92</f>
        <v>10.884000000000015</v>
      </c>
      <c r="K19" s="12">
        <f>'[1]Mdspn Bms 2 and 3 SPCntr 1 Trim'!K93-'[1]Mdspn Bms 2 and 3 SPCntr 1 Trim'!$K$92</f>
        <v>13.605999999999767</v>
      </c>
      <c r="L19" s="12">
        <f>'[1]Mdspn Bms 2 and 3 SPCntr 1 Trim'!L93-'[1]Mdspn Bms 2 and 3 SPCntr 1 Trim'!$L$92</f>
        <v>5.4420000000000073</v>
      </c>
      <c r="M19" s="12">
        <f>'[1]Mdspn Bms 2 and 3 SPCntr 1 Trim'!M93-'[1]Mdspn Bms 2 and 3 SPCntr 1 Trim'!$M$92</f>
        <v>4.0820000000003347</v>
      </c>
    </row>
    <row r="20" spans="1:13">
      <c r="A20" s="5">
        <f t="shared" si="1"/>
        <v>3.5209999999999999</v>
      </c>
      <c r="B20" s="5">
        <f t="shared" si="2"/>
        <v>4.6854900000000005E-3</v>
      </c>
      <c r="C20" s="5">
        <f t="shared" si="3"/>
        <v>1.3115729999999992E-2</v>
      </c>
      <c r="D20" s="5">
        <f t="shared" si="4"/>
        <v>1.0693531000000001E-2</v>
      </c>
      <c r="E20" s="5">
        <f t="shared" si="5"/>
        <v>0</v>
      </c>
      <c r="G20" s="12">
        <f>'[1]Mdspn Bms 2 and 3 SPCntr 1 Trim'!G94-'[1]Mdspn Bms 2 and 3 SPCntr 1 Trim'!$G$92</f>
        <v>14.965999999999894</v>
      </c>
      <c r="H20" s="12">
        <f>'[1]Mdspn Bms 2 and 3 SPCntr 1 Trim'!H94-'[1]Mdspn Bms 2 and 3 SPCntr 1 Trim'!$H$92</f>
        <v>20.407999999999902</v>
      </c>
      <c r="I20" s="12">
        <f>'[1]Mdspn Bms 2 and 3 SPCntr 1 Trim'!I94-'[1]Mdspn Bms 2 and 3 SPCntr 1 Trim'!$I$92</f>
        <v>19.047999999999774</v>
      </c>
      <c r="J20" s="12">
        <f>'[1]Mdspn Bms 2 and 3 SPCntr 1 Trim'!J94-'[1]Mdspn Bms 2 and 3 SPCntr 1 Trim'!$J$92</f>
        <v>23.128999999999905</v>
      </c>
      <c r="K20" s="12">
        <f>'[1]Mdspn Bms 2 and 3 SPCntr 1 Trim'!K94-'[1]Mdspn Bms 2 and 3 SPCntr 1 Trim'!$K$92</f>
        <v>24.489999999999782</v>
      </c>
      <c r="L20" s="12">
        <f>'[1]Mdspn Bms 2 and 3 SPCntr 1 Trim'!L94-'[1]Mdspn Bms 2 and 3 SPCntr 1 Trim'!$L$92</f>
        <v>10.884000000000015</v>
      </c>
      <c r="M20" s="12">
        <f>'[1]Mdspn Bms 2 and 3 SPCntr 1 Trim'!M94-'[1]Mdspn Bms 2 and 3 SPCntr 1 Trim'!$M$92</f>
        <v>8.1640000000002146</v>
      </c>
    </row>
    <row r="21" spans="1:13">
      <c r="A21" s="5">
        <f t="shared" si="1"/>
        <v>6.9370000000000003</v>
      </c>
      <c r="B21" s="5">
        <f t="shared" si="2"/>
        <v>8.1345300000000009E-3</v>
      </c>
      <c r="C21" s="5">
        <f t="shared" si="3"/>
        <v>2.6628909999999992E-2</v>
      </c>
      <c r="D21" s="5">
        <f t="shared" si="4"/>
        <v>2.0474201999999997E-2</v>
      </c>
      <c r="E21" s="5">
        <f t="shared" si="5"/>
        <v>0</v>
      </c>
      <c r="G21" s="12">
        <f>'[1]Mdspn Bms 2 and 3 SPCntr 1 Trim'!G95-'[1]Mdspn Bms 2 and 3 SPCntr 1 Trim'!$G$92</f>
        <v>34.01299999999992</v>
      </c>
      <c r="H21" s="12">
        <f>'[1]Mdspn Bms 2 and 3 SPCntr 1 Trim'!H95-'[1]Mdspn Bms 2 and 3 SPCntr 1 Trim'!$H$92</f>
        <v>55.782999999999902</v>
      </c>
      <c r="I21" s="12">
        <f>'[1]Mdspn Bms 2 and 3 SPCntr 1 Trim'!I95-'[1]Mdspn Bms 2 and 3 SPCntr 1 Trim'!$I$92</f>
        <v>50.339999999999691</v>
      </c>
      <c r="J21" s="12">
        <f>'[1]Mdspn Bms 2 and 3 SPCntr 1 Trim'!J95-'[1]Mdspn Bms 2 and 3 SPCntr 1 Trim'!$J$92</f>
        <v>48.978999999999814</v>
      </c>
      <c r="K21" s="12">
        <f>'[1]Mdspn Bms 2 and 3 SPCntr 1 Trim'!K95-'[1]Mdspn Bms 2 and 3 SPCntr 1 Trim'!$K$92</f>
        <v>58.503999999999905</v>
      </c>
      <c r="L21" s="12">
        <f>'[1]Mdspn Bms 2 and 3 SPCntr 1 Trim'!L95-'[1]Mdspn Bms 2 and 3 SPCntr 1 Trim'!$L$92</f>
        <v>25.849999999999909</v>
      </c>
      <c r="M21" s="12">
        <f>'[1]Mdspn Bms 2 and 3 SPCntr 1 Trim'!M95-'[1]Mdspn Bms 2 and 3 SPCntr 1 Trim'!$M$92</f>
        <v>20.409000000000106</v>
      </c>
    </row>
    <row r="22" spans="1:13">
      <c r="A22" s="5">
        <f t="shared" si="1"/>
        <v>13.741</v>
      </c>
      <c r="B22" s="5">
        <f t="shared" si="2"/>
        <v>1.5553209999999998E-2</v>
      </c>
      <c r="C22" s="5">
        <f t="shared" si="3"/>
        <v>5.3257789999999999E-2</v>
      </c>
      <c r="D22" s="5">
        <f t="shared" si="4"/>
        <v>4.1796062000000002E-2</v>
      </c>
      <c r="E22" s="5">
        <f t="shared" si="5"/>
        <v>0</v>
      </c>
      <c r="G22" s="12">
        <f>'[1]Mdspn Bms 2 and 3 SPCntr 1 Trim'!G96-'[1]Mdspn Bms 2 and 3 SPCntr 1 Trim'!$G$92</f>
        <v>44.897999999999683</v>
      </c>
      <c r="H22" s="12">
        <f>'[1]Mdspn Bms 2 and 3 SPCntr 1 Trim'!H96-'[1]Mdspn Bms 2 and 3 SPCntr 1 Trim'!$H$92</f>
        <v>112.92499999999973</v>
      </c>
      <c r="I22" s="12">
        <f>'[1]Mdspn Bms 2 and 3 SPCntr 1 Trim'!I96-'[1]Mdspn Bms 2 and 3 SPCntr 1 Trim'!$I$92</f>
        <v>100.67999999999984</v>
      </c>
      <c r="J22" s="12">
        <f>'[1]Mdspn Bms 2 and 3 SPCntr 1 Trim'!J96-'[1]Mdspn Bms 2 and 3 SPCntr 1 Trim'!$J$92</f>
        <v>89.795999999999822</v>
      </c>
      <c r="K22" s="12">
        <f>'[1]Mdspn Bms 2 and 3 SPCntr 1 Trim'!K96-'[1]Mdspn Bms 2 and 3 SPCntr 1 Trim'!$K$92</f>
        <v>104.76199999999972</v>
      </c>
      <c r="L22" s="12">
        <f>'[1]Mdspn Bms 2 and 3 SPCntr 1 Trim'!L96-'[1]Mdspn Bms 2 and 3 SPCntr 1 Trim'!$L$92</f>
        <v>39.455999999999676</v>
      </c>
      <c r="M22" s="12">
        <f>'[1]Mdspn Bms 2 and 3 SPCntr 1 Trim'!M96-'[1]Mdspn Bms 2 and 3 SPCntr 1 Trim'!$M$92</f>
        <v>31.29300000000012</v>
      </c>
    </row>
    <row r="23" spans="1:13">
      <c r="A23" s="5">
        <f t="shared" si="1"/>
        <v>19.172999999999998</v>
      </c>
      <c r="B23" s="5">
        <f t="shared" si="2"/>
        <v>2.0824389999999998E-2</v>
      </c>
      <c r="C23" s="5">
        <f t="shared" si="3"/>
        <v>7.2997690000000004E-2</v>
      </c>
      <c r="D23" s="5">
        <f t="shared" si="4"/>
        <v>5.9010031999999997E-2</v>
      </c>
      <c r="E23" s="5">
        <f t="shared" si="5"/>
        <v>0</v>
      </c>
      <c r="G23" s="12">
        <f>'[1]Mdspn Bms 2 and 3 SPCntr 1 Trim'!G97-'[1]Mdspn Bms 2 and 3 SPCntr 1 Trim'!$G$92</f>
        <v>54.422000000000025</v>
      </c>
      <c r="H23" s="12">
        <f>'[1]Mdspn Bms 2 and 3 SPCntr 1 Trim'!H97-'[1]Mdspn Bms 2 and 3 SPCntr 1 Trim'!$H$92</f>
        <v>156.46299999999974</v>
      </c>
      <c r="I23" s="12">
        <f>'[1]Mdspn Bms 2 and 3 SPCntr 1 Trim'!I97-'[1]Mdspn Bms 2 and 3 SPCntr 1 Trim'!$I$92</f>
        <v>144.21799999999985</v>
      </c>
      <c r="J23" s="12">
        <f>'[1]Mdspn Bms 2 and 3 SPCntr 1 Trim'!J97-'[1]Mdspn Bms 2 and 3 SPCntr 1 Trim'!$J$92</f>
        <v>122.44900000000007</v>
      </c>
      <c r="K23" s="12">
        <f>'[1]Mdspn Bms 2 and 3 SPCntr 1 Trim'!K97-'[1]Mdspn Bms 2 and 3 SPCntr 1 Trim'!$K$92</f>
        <v>145.57899999999972</v>
      </c>
      <c r="L23" s="12">
        <f>'[1]Mdspn Bms 2 and 3 SPCntr 1 Trim'!L97-'[1]Mdspn Bms 2 and 3 SPCntr 1 Trim'!$L$92</f>
        <v>43.536999999999807</v>
      </c>
      <c r="M23" s="12">
        <f>'[1]Mdspn Bms 2 and 3 SPCntr 1 Trim'!M97-'[1]Mdspn Bms 2 and 3 SPCntr 1 Trim'!$M$92</f>
        <v>32.653999999999996</v>
      </c>
    </row>
    <row r="24" spans="1:13">
      <c r="A24" s="5">
        <f t="shared" si="1"/>
        <v>20.559000000000001</v>
      </c>
      <c r="B24" s="5">
        <f t="shared" si="2"/>
        <v>2.1930680000000001E-2</v>
      </c>
      <c r="C24" s="5">
        <f t="shared" si="3"/>
        <v>7.7899489999999988E-2</v>
      </c>
      <c r="D24" s="5">
        <f t="shared" si="4"/>
        <v>6.4291592000000009E-2</v>
      </c>
      <c r="E24" s="5">
        <f t="shared" si="5"/>
        <v>0</v>
      </c>
      <c r="G24" s="12">
        <f>'[1]Mdspn Bms 2 and 3 SPCntr 1 Trim'!G98-'[1]Mdspn Bms 2 and 3 SPCntr 1 Trim'!$G$92</f>
        <v>57.143000000000029</v>
      </c>
      <c r="H24" s="12">
        <f>'[1]Mdspn Bms 2 and 3 SPCntr 1 Trim'!H98-'[1]Mdspn Bms 2 and 3 SPCntr 1 Trim'!$H$92</f>
        <v>170.06799999999976</v>
      </c>
      <c r="I24" s="12">
        <f>'[1]Mdspn Bms 2 and 3 SPCntr 1 Trim'!I98-'[1]Mdspn Bms 2 and 3 SPCntr 1 Trim'!$I$92</f>
        <v>155.10199999999986</v>
      </c>
      <c r="J24" s="12">
        <f>'[1]Mdspn Bms 2 and 3 SPCntr 1 Trim'!J98-'[1]Mdspn Bms 2 and 3 SPCntr 1 Trim'!$J$92</f>
        <v>130.61200000000008</v>
      </c>
      <c r="K24" s="12">
        <f>'[1]Mdspn Bms 2 and 3 SPCntr 1 Trim'!K98-'[1]Mdspn Bms 2 and 3 SPCntr 1 Trim'!$K$92</f>
        <v>155.10199999999986</v>
      </c>
      <c r="L24" s="12">
        <f>'[1]Mdspn Bms 2 and 3 SPCntr 1 Trim'!L98-'[1]Mdspn Bms 2 and 3 SPCntr 1 Trim'!$L$92</f>
        <v>42.17699999999968</v>
      </c>
      <c r="M24" s="12">
        <f>'[1]Mdspn Bms 2 and 3 SPCntr 1 Trim'!M98-'[1]Mdspn Bms 2 and 3 SPCntr 1 Trim'!$M$92</f>
        <v>32.653999999999996</v>
      </c>
    </row>
    <row r="25" spans="1:13">
      <c r="A25" s="5">
        <f t="shared" si="1"/>
        <v>22.071000000000002</v>
      </c>
      <c r="B25" s="5">
        <f t="shared" si="2"/>
        <v>2.3102049999999999E-2</v>
      </c>
      <c r="C25" s="5">
        <f t="shared" si="3"/>
        <v>8.3198789999999995E-2</v>
      </c>
      <c r="D25" s="5">
        <f t="shared" si="4"/>
        <v>6.8399472000000003E-2</v>
      </c>
      <c r="E25" s="5">
        <f t="shared" si="5"/>
        <v>0</v>
      </c>
      <c r="G25" s="12">
        <f>'[1]Mdspn Bms 2 and 3 SPCntr 1 Trim'!G99-'[1]Mdspn Bms 2 and 3 SPCntr 1 Trim'!$G$92</f>
        <v>57.143000000000029</v>
      </c>
      <c r="H25" s="12">
        <f>'[1]Mdspn Bms 2 and 3 SPCntr 1 Trim'!H99-'[1]Mdspn Bms 2 and 3 SPCntr 1 Trim'!$H$92</f>
        <v>185.03400000000011</v>
      </c>
      <c r="I25" s="12">
        <f>'[1]Mdspn Bms 2 and 3 SPCntr 1 Trim'!I99-'[1]Mdspn Bms 2 and 3 SPCntr 1 Trim'!$I$92</f>
        <v>168.70799999999963</v>
      </c>
      <c r="J25" s="12">
        <f>'[1]Mdspn Bms 2 and 3 SPCntr 1 Trim'!J99-'[1]Mdspn Bms 2 and 3 SPCntr 1 Trim'!$J$92</f>
        <v>141.49600000000009</v>
      </c>
      <c r="K25" s="12">
        <f>'[1]Mdspn Bms 2 and 3 SPCntr 1 Trim'!K99-'[1]Mdspn Bms 2 and 3 SPCntr 1 Trim'!$K$92</f>
        <v>168.70800000000008</v>
      </c>
      <c r="L25" s="12">
        <f>'[1]Mdspn Bms 2 and 3 SPCntr 1 Trim'!L99-'[1]Mdspn Bms 2 and 3 SPCntr 1 Trim'!$L$92</f>
        <v>43.536999999999807</v>
      </c>
      <c r="M25" s="12">
        <f>'[1]Mdspn Bms 2 and 3 SPCntr 1 Trim'!M99-'[1]Mdspn Bms 2 and 3 SPCntr 1 Trim'!$M$92</f>
        <v>36.735000000000127</v>
      </c>
    </row>
    <row r="26" spans="1:13">
      <c r="A26" s="5">
        <f t="shared" si="1"/>
        <v>21.370999999999999</v>
      </c>
      <c r="B26" s="5">
        <f t="shared" si="2"/>
        <v>2.8893839999999997E-2</v>
      </c>
      <c r="C26" s="5">
        <f t="shared" si="3"/>
        <v>9.7970589999999996E-2</v>
      </c>
      <c r="D26" s="5">
        <f t="shared" si="4"/>
        <v>9.2133902000000004E-2</v>
      </c>
      <c r="E26" s="5">
        <f t="shared" si="5"/>
        <v>0</v>
      </c>
      <c r="G26" s="12">
        <f>'[1]Mdspn Bms 2 and 3 SPCntr 1 Trim'!G100-'[1]Mdspn Bms 2 and 3 SPCntr 1 Trim'!$G$92</f>
        <v>69.38799999999992</v>
      </c>
      <c r="H26" s="12">
        <f>'[1]Mdspn Bms 2 and 3 SPCntr 1 Trim'!H100-'[1]Mdspn Bms 2 and 3 SPCntr 1 Trim'!$H$92</f>
        <v>224.48999999999978</v>
      </c>
      <c r="I26" s="12">
        <f>'[1]Mdspn Bms 2 and 3 SPCntr 1 Trim'!I100-'[1]Mdspn Bms 2 and 3 SPCntr 1 Trim'!$I$92</f>
        <v>204.08199999999988</v>
      </c>
      <c r="J26" s="12">
        <f>'[1]Mdspn Bms 2 and 3 SPCntr 1 Trim'!J100-'[1]Mdspn Bms 2 and 3 SPCntr 1 Trim'!$J$92</f>
        <v>202.721</v>
      </c>
      <c r="K26" s="12">
        <f>'[1]Mdspn Bms 2 and 3 SPCntr 1 Trim'!K100-'[1]Mdspn Bms 2 and 3 SPCntr 1 Trim'!$K$92</f>
        <v>238.096</v>
      </c>
      <c r="L26" s="12">
        <f>'[1]Mdspn Bms 2 and 3 SPCntr 1 Trim'!L100-'[1]Mdspn Bms 2 and 3 SPCntr 1 Trim'!$L$92</f>
        <v>48.978999999999814</v>
      </c>
      <c r="M26" s="12">
        <f>'[1]Mdspn Bms 2 and 3 SPCntr 1 Trim'!M100-'[1]Mdspn Bms 2 and 3 SPCntr 1 Trim'!$M$92</f>
        <v>36.735000000000127</v>
      </c>
    </row>
    <row r="27" spans="1:13">
      <c r="A27" s="5">
        <f t="shared" si="1"/>
        <v>6.7830000000000004</v>
      </c>
      <c r="B27" s="5">
        <f t="shared" si="2"/>
        <v>-2.0824400000000014E-3</v>
      </c>
      <c r="C27" s="5">
        <f t="shared" si="3"/>
        <v>-7.4852400000000041E-3</v>
      </c>
      <c r="D27" s="5">
        <f t="shared" si="4"/>
        <v>-1.1736800000000001E-3</v>
      </c>
      <c r="E27" s="5">
        <f t="shared" si="5"/>
        <v>0</v>
      </c>
      <c r="G27" s="12">
        <f>'[1]Mdspn Bms 2 and 3 SPCntr 1 Trim'!G101-'[1]Mdspn Bms 2 and 3 SPCntr 1 Trim'!$G$92</f>
        <v>5.4420000000000073</v>
      </c>
      <c r="H27" s="12">
        <f>'[1]Mdspn Bms 2 and 3 SPCntr 1 Trim'!H101-'[1]Mdspn Bms 2 and 3 SPCntr 1 Trim'!$H$92</f>
        <v>-13.605000000000018</v>
      </c>
      <c r="I27" s="12">
        <f>'[1]Mdspn Bms 2 and 3 SPCntr 1 Trim'!I101-'[1]Mdspn Bms 2 and 3 SPCntr 1 Trim'!$I$92</f>
        <v>-10.884000000000015</v>
      </c>
      <c r="J27" s="12">
        <f>'[1]Mdspn Bms 2 and 3 SPCntr 1 Trim'!J101-'[1]Mdspn Bms 2 and 3 SPCntr 1 Trim'!$J$92</f>
        <v>-5.4420000000000073</v>
      </c>
      <c r="K27" s="12">
        <f>'[1]Mdspn Bms 2 and 3 SPCntr 1 Trim'!K101-'[1]Mdspn Bms 2 and 3 SPCntr 1 Trim'!$K$92</f>
        <v>-2.7210000000000036</v>
      </c>
      <c r="L27" s="12">
        <f>'[1]Mdspn Bms 2 and 3 SPCntr 1 Trim'!L101-'[1]Mdspn Bms 2 and 3 SPCntr 1 Trim'!$L$92</f>
        <v>6.8029999999998836</v>
      </c>
      <c r="M27" s="12">
        <f>'[1]Mdspn Bms 2 and 3 SPCntr 1 Trim'!M101-'[1]Mdspn Bms 2 and 3 SPCntr 1 Trim'!$M$92</f>
        <v>2.7220000000002074</v>
      </c>
    </row>
    <row r="28" spans="1:13">
      <c r="A28" s="5">
        <f t="shared" si="1"/>
        <v>7.0000000000000001E-3</v>
      </c>
      <c r="B28" s="5">
        <f t="shared" si="2"/>
        <v>-2.4728900000000019E-3</v>
      </c>
      <c r="C28" s="5">
        <f t="shared" si="3"/>
        <v>-7.6177200000000014E-3</v>
      </c>
      <c r="D28" s="5">
        <f t="shared" si="4"/>
        <v>-1.1736800000000001E-3</v>
      </c>
      <c r="E28" s="5">
        <f t="shared" si="5"/>
        <v>0</v>
      </c>
      <c r="G28" s="12">
        <f>'[1]Mdspn Bms 2 and 3 SPCntr 1 Trim'!G102-'[1]Mdspn Bms 2 and 3 SPCntr 1 Trim'!$G$92</f>
        <v>4.081000000000131</v>
      </c>
      <c r="H28" s="12">
        <f>'[1]Mdspn Bms 2 and 3 SPCntr 1 Trim'!H102-'[1]Mdspn Bms 2 and 3 SPCntr 1 Trim'!$H$92</f>
        <v>-16.326000000000022</v>
      </c>
      <c r="I28" s="12">
        <f>'[1]Mdspn Bms 2 and 3 SPCntr 1 Trim'!I102-'[1]Mdspn Bms 2 and 3 SPCntr 1 Trim'!$I$92</f>
        <v>-13.605000000000018</v>
      </c>
      <c r="J28" s="12">
        <f>'[1]Mdspn Bms 2 and 3 SPCntr 1 Trim'!J102-'[1]Mdspn Bms 2 and 3 SPCntr 1 Trim'!$J$92</f>
        <v>-5.4420000000000073</v>
      </c>
      <c r="K28" s="12">
        <f>'[1]Mdspn Bms 2 and 3 SPCntr 1 Trim'!K102-'[1]Mdspn Bms 2 and 3 SPCntr 1 Trim'!$K$92</f>
        <v>-5.4420000000000073</v>
      </c>
      <c r="L28" s="12">
        <f>'[1]Mdspn Bms 2 and 3 SPCntr 1 Trim'!L102-'[1]Mdspn Bms 2 and 3 SPCntr 1 Trim'!$L$92</f>
        <v>4.0809999999996762</v>
      </c>
      <c r="M28" s="12">
        <f>'[1]Mdspn Bms 2 and 3 SPCntr 1 Trim'!M102-'[1]Mdspn Bms 2 and 3 SPCntr 1 Trim'!$M$92</f>
        <v>2.7220000000002074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2011-08-07T17:59:40Z</dcterms:created>
  <dcterms:modified xsi:type="dcterms:W3CDTF">2011-08-08T01:11:33Z</dcterms:modified>
</cp:coreProperties>
</file>